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1D4420DF-7231-40DA-8EE2-16DEAFA01512}" xr6:coauthVersionLast="47" xr6:coauthVersionMax="47" xr10:uidLastSave="{00000000-0000-0000-0000-000000000000}"/>
  <bookViews>
    <workbookView xWindow="-120" yWindow="-120" windowWidth="38640" windowHeight="21120" xr2:uid="{00000000-000D-0000-FFFF-FFFF00000000}"/>
  </bookViews>
  <sheets>
    <sheet name="Preisblatt"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09" i="2" l="1"/>
  <c r="I104" i="2"/>
  <c r="I103" i="2"/>
  <c r="I102" i="2"/>
  <c r="I101" i="2"/>
  <c r="I105" i="2" s="1"/>
  <c r="I96" i="2"/>
  <c r="I95" i="2"/>
  <c r="I94" i="2"/>
  <c r="I93" i="2"/>
  <c r="I83" i="2"/>
  <c r="I78" i="2"/>
  <c r="I77" i="2"/>
  <c r="I76" i="2"/>
  <c r="I75" i="2"/>
  <c r="I70" i="2"/>
  <c r="I69" i="2"/>
  <c r="I68" i="2"/>
  <c r="I67" i="2"/>
  <c r="I57" i="2"/>
  <c r="I52" i="2"/>
  <c r="I51" i="2"/>
  <c r="I50" i="2"/>
  <c r="I49" i="2"/>
  <c r="I44" i="2"/>
  <c r="I43" i="2"/>
  <c r="I42" i="2"/>
  <c r="I41" i="2"/>
  <c r="I30" i="2"/>
  <c r="I23" i="2"/>
  <c r="I24" i="2"/>
  <c r="I25" i="2"/>
  <c r="I22" i="2"/>
  <c r="I15" i="2"/>
  <c r="I16" i="2"/>
  <c r="I17" i="2"/>
  <c r="I14" i="2"/>
  <c r="H105" i="2"/>
  <c r="H97" i="2"/>
  <c r="H79" i="2"/>
  <c r="H71" i="2"/>
  <c r="H53" i="2"/>
  <c r="H45" i="2"/>
  <c r="I79" i="2" l="1"/>
  <c r="I97" i="2"/>
  <c r="I112" i="2" s="1"/>
  <c r="I53" i="2"/>
  <c r="I71" i="2"/>
  <c r="I45" i="2"/>
  <c r="H26" i="2"/>
  <c r="H18" i="2"/>
  <c r="I86" i="2" l="1"/>
  <c r="I60" i="2"/>
  <c r="I26" i="2"/>
  <c r="I18" i="2"/>
  <c r="I33" i="2" l="1"/>
  <c r="I114" i="2" s="1"/>
</calcChain>
</file>

<file path=xl/sharedStrings.xml><?xml version="1.0" encoding="utf-8"?>
<sst xmlns="http://schemas.openxmlformats.org/spreadsheetml/2006/main" count="107" uniqueCount="32">
  <si>
    <t>Bewertungsmatrix Eignung</t>
  </si>
  <si>
    <t>Firmenname des Bieters:</t>
  </si>
  <si>
    <r>
      <t>Bearbeitungshinweis:</t>
    </r>
    <r>
      <rPr>
        <b/>
        <sz val="12"/>
        <rFont val="Arial"/>
        <family val="2"/>
        <charset val="1"/>
      </rPr>
      <t xml:space="preserve">  Alle grünen Eingabefelder müssen ausgefüllt werden.</t>
    </r>
  </si>
  <si>
    <t>Preis pro Forum-Kommentar (netto)</t>
  </si>
  <si>
    <t>Anzahl geschätzte Kommentare pro Monat</t>
  </si>
  <si>
    <t>Bepreisung ELSTER Forum-Überwachung</t>
  </si>
  <si>
    <t>Preis pro Kommentar im ELSTER-Forum</t>
  </si>
  <si>
    <t>Preis pro Anfrage bis 50 % des Erwartungswertes</t>
  </si>
  <si>
    <t>Preis pro Anfrage von 50% bis 75% des Erwartungswertes</t>
  </si>
  <si>
    <t>Preis pro Anfrage von 75% bis 100% des Erwartungswertes</t>
  </si>
  <si>
    <t>Preis pro Anfrage über 100% des Erwartungswertes</t>
  </si>
  <si>
    <t>Preis pro Info-Anfrage
(netto)</t>
  </si>
  <si>
    <t>Anzahl geschätzte Info-Anfragen pro Monat</t>
  </si>
  <si>
    <t>Anzahl geschätzte Problem-Anfragen pro Monat</t>
  </si>
  <si>
    <t>Summe Info-Anfragen:</t>
  </si>
  <si>
    <t>Summe Problem-Anfragen:</t>
  </si>
  <si>
    <t>Preis pro Problem-Anfrage (netto)
(netto)</t>
  </si>
  <si>
    <r>
      <rPr>
        <b/>
        <u/>
        <sz val="11"/>
        <color theme="1"/>
        <rFont val="Calibri"/>
        <family val="2"/>
        <scheme val="minor"/>
      </rPr>
      <t>Hinweis:</t>
    </r>
    <r>
      <rPr>
        <sz val="11"/>
        <color theme="1"/>
        <rFont val="Calibri"/>
        <family val="2"/>
        <scheme val="minor"/>
      </rPr>
      <t xml:space="preserve">
Die Ermittlung des Angebotspreises basiert auf einem geschätzten Mengengerüst über das Arbeitsaufkommen.
Für den Auftraggeber besteht keine Abnahmeverpflichtung in entsprechender Höhe. 
Abgerechnet werden nur die tatsächlich erbrachten Leistungen. Details hierzu sind in der Anlage</t>
    </r>
    <r>
      <rPr>
        <sz val="11"/>
        <color rgb="FF0070C0"/>
        <rFont val="Calibri"/>
        <family val="2"/>
        <scheme val="minor"/>
      </rPr>
      <t xml:space="preserve"> </t>
    </r>
    <r>
      <rPr>
        <sz val="11"/>
        <rFont val="Calibri"/>
        <family val="2"/>
        <scheme val="minor"/>
      </rPr>
      <t>1</t>
    </r>
    <r>
      <rPr>
        <sz val="11"/>
        <color rgb="FF0070C0"/>
        <rFont val="Calibri"/>
        <family val="2"/>
        <scheme val="minor"/>
      </rPr>
      <t xml:space="preserve"> </t>
    </r>
    <r>
      <rPr>
        <sz val="11"/>
        <color theme="1"/>
        <rFont val="Calibri"/>
        <family val="2"/>
        <scheme val="minor"/>
      </rPr>
      <t>dargestellt.
Die angebotenen Einzelpreise gelten für die gesammte Vertragslaufzeit.</t>
    </r>
  </si>
  <si>
    <t>Az: 2026CHO000001, BA_0116_20261, ELSTER-/MeinUK-/authega- UHD</t>
  </si>
  <si>
    <t>Bepreisung Info-Anfrage ELSTER-/MeinUK-/authega</t>
  </si>
  <si>
    <t>Bepreisung Problem-Anfragen ELSTER-/MeinUK-/authega</t>
  </si>
  <si>
    <t xml:space="preserve">1. Vertragsjahr </t>
  </si>
  <si>
    <t>1. Vertragsjahr, Angebotspreis gesamt netto:</t>
  </si>
  <si>
    <t>2. Vertragsjahr, Angebotspreis gesamt netto:</t>
  </si>
  <si>
    <t xml:space="preserve">2. Vertragsjahr </t>
  </si>
  <si>
    <t xml:space="preserve">3. Vertragsjahr </t>
  </si>
  <si>
    <t>3. Vertragsjahr, Angebotspreis gesamt netto:</t>
  </si>
  <si>
    <t xml:space="preserve">4. Vertragsjahr </t>
  </si>
  <si>
    <t>4. Vertragsjahr, Angebotspreis gesamt netto:</t>
  </si>
  <si>
    <t>Gesamtsumme / Für Zuschlagserteilung ausschlaggebender Wert:</t>
  </si>
  <si>
    <t>Kosten über 12 Monate (netto)</t>
  </si>
  <si>
    <t>Offenes Verfahren 2026CHO000001 - Hotline für ELSTER / MeinUK / authega UHD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</si>
</sst>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sz val="14"/>
      <color rgb="FF000000"/>
      <name val="Arial"/>
      <family val="2"/>
      <charset val="1"/>
    </font>
    <font>
      <b/>
      <sz val="16"/>
      <name val="Arial"/>
      <family val="2"/>
      <charset val="1"/>
    </font>
    <font>
      <b/>
      <u/>
      <sz val="12"/>
      <name val="Arial"/>
      <family val="2"/>
      <charset val="1"/>
    </font>
    <font>
      <b/>
      <sz val="12"/>
      <name val="Arial"/>
      <family val="2"/>
      <charset val="1"/>
    </font>
    <font>
      <b/>
      <sz val="11"/>
      <name val="Arial"/>
      <family val="2"/>
      <charset val="1"/>
    </font>
    <font>
      <b/>
      <sz val="11"/>
      <color theme="1"/>
      <name val="Calibri"/>
      <family val="2"/>
      <scheme val="minor"/>
    </font>
    <font>
      <sz val="11"/>
      <color theme="1"/>
      <name val="Calibri"/>
      <family val="2"/>
      <scheme val="minor"/>
    </font>
    <font>
      <b/>
      <u/>
      <sz val="11"/>
      <color theme="1"/>
      <name val="Calibri"/>
      <family val="2"/>
      <scheme val="minor"/>
    </font>
    <font>
      <b/>
      <u val="singleAccounting"/>
      <sz val="11"/>
      <color theme="1"/>
      <name val="Calibri"/>
      <family val="2"/>
      <scheme val="minor"/>
    </font>
    <font>
      <b/>
      <sz val="13"/>
      <color theme="1"/>
      <name val="Arial"/>
      <family val="2"/>
    </font>
    <font>
      <sz val="11"/>
      <color rgb="FF0070C0"/>
      <name val="Calibri"/>
      <family val="2"/>
      <scheme val="minor"/>
    </font>
    <font>
      <sz val="11"/>
      <name val="Calibri"/>
      <family val="2"/>
      <scheme val="minor"/>
    </font>
  </fonts>
  <fills count="13">
    <fill>
      <patternFill patternType="none"/>
    </fill>
    <fill>
      <patternFill patternType="gray125"/>
    </fill>
    <fill>
      <patternFill patternType="solid">
        <fgColor rgb="FFFFFFFF"/>
        <bgColor rgb="FFFFFFCC"/>
      </patternFill>
    </fill>
    <fill>
      <patternFill patternType="solid">
        <fgColor rgb="FF92D050"/>
        <bgColor rgb="FFBFBFBF"/>
      </patternFill>
    </fill>
    <fill>
      <patternFill patternType="solid">
        <fgColor theme="4" tint="0.59999389629810485"/>
        <bgColor rgb="FFD9D9D9"/>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D9D9D9"/>
      </patternFill>
    </fill>
    <fill>
      <patternFill patternType="solid">
        <fgColor theme="0"/>
        <bgColor rgb="FFD9D9D9"/>
      </patternFill>
    </fill>
    <fill>
      <patternFill patternType="solid">
        <fgColor theme="0" tint="-0.249977111117893"/>
        <bgColor indexed="64"/>
      </patternFill>
    </fill>
    <fill>
      <patternFill patternType="solid">
        <fgColor theme="0"/>
        <bgColor rgb="FFC6D9F1"/>
      </patternFill>
    </fill>
    <fill>
      <patternFill patternType="solid">
        <fgColor theme="0" tint="-0.14999847407452621"/>
        <bgColor rgb="FFC6D9F1"/>
      </patternFill>
    </fill>
  </fills>
  <borders count="9">
    <border>
      <left/>
      <right/>
      <top/>
      <bottom/>
      <diagonal/>
    </border>
    <border>
      <left style="thin">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7" fillId="0" borderId="0" applyFont="0" applyFill="0" applyBorder="0" applyAlignment="0" applyProtection="0"/>
  </cellStyleXfs>
  <cellXfs count="37">
    <xf numFmtId="0" fontId="0" fillId="0" borderId="0" xfId="0"/>
    <xf numFmtId="0" fontId="3" fillId="4" borderId="0" xfId="0" applyFont="1" applyFill="1" applyBorder="1" applyAlignment="1" applyProtection="1">
      <alignment horizontal="left"/>
    </xf>
    <xf numFmtId="0" fontId="2" fillId="0" borderId="0" xfId="0" applyFont="1" applyAlignment="1" applyProtection="1">
      <alignment horizontal="left"/>
    </xf>
    <xf numFmtId="0" fontId="0" fillId="0" borderId="0" xfId="0" applyFont="1" applyAlignment="1" applyProtection="1">
      <alignment horizontal="left"/>
    </xf>
    <xf numFmtId="0" fontId="4" fillId="2" borderId="0"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0" xfId="0" applyFont="1" applyFill="1" applyBorder="1" applyAlignment="1" applyProtection="1">
      <alignment horizontal="left" wrapText="1"/>
    </xf>
    <xf numFmtId="0" fontId="3" fillId="8" borderId="0" xfId="0" applyFont="1" applyFill="1" applyBorder="1" applyAlignment="1" applyProtection="1">
      <alignment horizontal="left"/>
    </xf>
    <xf numFmtId="0" fontId="3" fillId="9" borderId="0" xfId="0" applyFont="1" applyFill="1" applyBorder="1" applyAlignment="1" applyProtection="1">
      <alignment horizontal="left"/>
    </xf>
    <xf numFmtId="0" fontId="1" fillId="11" borderId="0" xfId="0" applyFont="1" applyFill="1" applyAlignment="1" applyProtection="1">
      <alignment horizontal="left"/>
    </xf>
    <xf numFmtId="0" fontId="1" fillId="12" borderId="0" xfId="0" applyFont="1" applyFill="1" applyAlignment="1" applyProtection="1">
      <alignment horizontal="left"/>
    </xf>
    <xf numFmtId="0" fontId="0" fillId="0" borderId="0" xfId="0" applyAlignment="1" applyProtection="1">
      <alignment horizontal="left"/>
    </xf>
    <xf numFmtId="0" fontId="6" fillId="6" borderId="5" xfId="0" applyFont="1" applyFill="1" applyBorder="1" applyAlignment="1" applyProtection="1">
      <alignment horizontal="left" wrapText="1"/>
    </xf>
    <xf numFmtId="44" fontId="0" fillId="5" borderId="5" xfId="1" applyFont="1" applyFill="1" applyBorder="1" applyAlignment="1" applyProtection="1">
      <alignment horizontal="left"/>
    </xf>
    <xf numFmtId="3" fontId="0" fillId="0" borderId="5" xfId="0" applyNumberFormat="1" applyBorder="1" applyAlignment="1" applyProtection="1">
      <alignment horizontal="center"/>
    </xf>
    <xf numFmtId="44" fontId="0" fillId="0" borderId="5" xfId="0" applyNumberFormat="1" applyBorder="1" applyAlignment="1" applyProtection="1">
      <alignment horizontal="left"/>
    </xf>
    <xf numFmtId="3" fontId="0" fillId="7" borderId="0" xfId="0" applyNumberFormat="1" applyFill="1" applyAlignment="1" applyProtection="1">
      <alignment horizontal="center"/>
    </xf>
    <xf numFmtId="44" fontId="9" fillId="7" borderId="0" xfId="0" applyNumberFormat="1" applyFont="1" applyFill="1" applyAlignment="1" applyProtection="1">
      <alignment horizontal="left"/>
    </xf>
    <xf numFmtId="0" fontId="6" fillId="6" borderId="5" xfId="0" applyFont="1" applyFill="1" applyBorder="1" applyAlignment="1" applyProtection="1">
      <alignment horizontal="left" vertical="top" wrapText="1"/>
    </xf>
    <xf numFmtId="3" fontId="0" fillId="0" borderId="5" xfId="0" applyNumberFormat="1" applyBorder="1" applyAlignment="1" applyProtection="1">
      <alignment horizontal="center" vertical="center"/>
    </xf>
    <xf numFmtId="3" fontId="0" fillId="7" borderId="0" xfId="0" applyNumberFormat="1" applyFill="1" applyAlignment="1" applyProtection="1">
      <alignment horizontal="center" vertical="center"/>
    </xf>
    <xf numFmtId="0" fontId="10" fillId="10" borderId="2" xfId="0" applyFont="1" applyFill="1" applyBorder="1" applyAlignment="1" applyProtection="1">
      <alignment horizontal="left"/>
    </xf>
    <xf numFmtId="0" fontId="10" fillId="10" borderId="3" xfId="0" applyFont="1" applyFill="1" applyBorder="1" applyAlignment="1" applyProtection="1">
      <alignment horizontal="left"/>
    </xf>
    <xf numFmtId="44" fontId="10" fillId="10" borderId="4" xfId="0" applyNumberFormat="1" applyFont="1" applyFill="1" applyBorder="1" applyAlignment="1" applyProtection="1">
      <alignment horizontal="left"/>
    </xf>
    <xf numFmtId="44" fontId="0" fillId="5" borderId="5" xfId="1" applyFont="1" applyFill="1" applyBorder="1" applyAlignment="1" applyProtection="1">
      <alignment horizontal="left"/>
      <protection locked="0"/>
    </xf>
    <xf numFmtId="0" fontId="0" fillId="0" borderId="0" xfId="0" applyAlignment="1" applyProtection="1">
      <alignment vertical="top"/>
    </xf>
    <xf numFmtId="0" fontId="4" fillId="0" borderId="0" xfId="0" applyFont="1" applyFill="1" applyBorder="1" applyAlignment="1" applyProtection="1">
      <alignment horizontal="center"/>
    </xf>
    <xf numFmtId="0" fontId="0" fillId="0" borderId="0" xfId="0" applyFill="1" applyAlignment="1" applyProtection="1">
      <alignment horizontal="left"/>
    </xf>
    <xf numFmtId="0" fontId="0" fillId="0" borderId="0" xfId="0" applyFont="1" applyFill="1" applyAlignment="1" applyProtection="1">
      <alignment horizontal="left"/>
    </xf>
    <xf numFmtId="44" fontId="0" fillId="0" borderId="0" xfId="0" applyNumberFormat="1" applyAlignment="1" applyProtection="1">
      <alignment horizontal="left"/>
    </xf>
    <xf numFmtId="0" fontId="0" fillId="0" borderId="6" xfId="0" applyBorder="1" applyAlignment="1" applyProtection="1">
      <alignment horizontal="left"/>
    </xf>
    <xf numFmtId="0" fontId="0" fillId="0" borderId="7" xfId="0" applyBorder="1" applyAlignment="1" applyProtection="1">
      <alignment horizontal="left"/>
    </xf>
    <xf numFmtId="0" fontId="0" fillId="0" borderId="8" xfId="0" applyBorder="1" applyAlignment="1" applyProtection="1">
      <alignment horizontal="left"/>
    </xf>
    <xf numFmtId="0" fontId="8" fillId="7" borderId="0" xfId="0" applyFont="1" applyFill="1" applyAlignment="1" applyProtection="1">
      <alignment horizontal="left"/>
    </xf>
    <xf numFmtId="0" fontId="0" fillId="0" borderId="0" xfId="0" applyAlignment="1" applyProtection="1">
      <alignment horizontal="left" vertical="top" wrapText="1"/>
    </xf>
    <xf numFmtId="0" fontId="4" fillId="3" borderId="1" xfId="0" applyFont="1" applyFill="1" applyBorder="1" applyAlignment="1" applyProtection="1">
      <alignment horizontal="center"/>
    </xf>
    <xf numFmtId="0" fontId="4" fillId="3" borderId="0" xfId="0" applyFont="1" applyFill="1" applyBorder="1" applyAlignment="1" applyProtection="1">
      <alignment horizont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A117"/>
  <sheetViews>
    <sheetView tabSelected="1" zoomScaleNormal="100" workbookViewId="0">
      <selection activeCell="B1" sqref="B1"/>
    </sheetView>
  </sheetViews>
  <sheetFormatPr baseColWidth="10" defaultColWidth="8.7109375" defaultRowHeight="15" x14ac:dyDescent="0.25"/>
  <cols>
    <col min="1" max="6" width="8.7109375" style="11"/>
    <col min="7" max="7" width="25.5703125" style="11" customWidth="1"/>
    <col min="8" max="8" width="28" style="11" customWidth="1"/>
    <col min="9" max="9" width="26" style="11" bestFit="1" customWidth="1"/>
    <col min="10" max="10" width="29.5703125" style="11" customWidth="1"/>
    <col min="11" max="16384" width="8.7109375" style="11"/>
  </cols>
  <sheetData>
    <row r="1" spans="1:1015" s="9" customFormat="1" ht="18" x14ac:dyDescent="0.25">
      <c r="A1" s="10" t="s">
        <v>0</v>
      </c>
      <c r="B1" s="10"/>
      <c r="C1" s="10"/>
      <c r="D1" s="10"/>
      <c r="E1" s="10"/>
      <c r="F1" s="10"/>
      <c r="G1" s="10"/>
      <c r="H1" s="10"/>
      <c r="I1" s="10"/>
    </row>
    <row r="2" spans="1:1015" s="9" customFormat="1" ht="18" x14ac:dyDescent="0.25">
      <c r="A2" s="10" t="s">
        <v>31</v>
      </c>
      <c r="B2" s="10"/>
      <c r="C2" s="10"/>
      <c r="D2" s="10"/>
      <c r="E2" s="10"/>
      <c r="F2" s="10"/>
      <c r="G2" s="10"/>
      <c r="H2" s="10"/>
      <c r="I2" s="10"/>
    </row>
    <row r="3" spans="1:1015" s="9" customFormat="1" ht="18" x14ac:dyDescent="0.25">
      <c r="A3" s="10" t="s">
        <v>18</v>
      </c>
      <c r="B3" s="10"/>
      <c r="C3" s="10"/>
      <c r="D3" s="10"/>
      <c r="E3" s="10"/>
      <c r="F3" s="10"/>
      <c r="G3" s="10"/>
      <c r="H3" s="10"/>
      <c r="I3" s="10"/>
    </row>
    <row r="5" spans="1:1015" s="8" customFormat="1" ht="15.75" x14ac:dyDescent="0.25">
      <c r="A5" s="1" t="s">
        <v>2</v>
      </c>
      <c r="B5" s="1"/>
      <c r="C5" s="1"/>
      <c r="D5" s="1"/>
      <c r="E5" s="1"/>
      <c r="F5" s="1"/>
      <c r="G5" s="1"/>
      <c r="H5" s="1"/>
      <c r="I5" s="1"/>
    </row>
    <row r="6" spans="1:1015" ht="20.25" x14ac:dyDescent="0.3">
      <c r="A6" s="2"/>
      <c r="B6" s="2"/>
      <c r="C6" s="2"/>
      <c r="D6" s="2"/>
      <c r="E6" s="2"/>
      <c r="F6" s="2"/>
      <c r="AMA6" s="3"/>
    </row>
    <row r="7" spans="1:1015" ht="15.75" x14ac:dyDescent="0.25">
      <c r="A7" s="4" t="s">
        <v>1</v>
      </c>
      <c r="B7" s="5"/>
      <c r="C7" s="6"/>
      <c r="AMA7" s="3"/>
    </row>
    <row r="8" spans="1:1015" ht="15.75" x14ac:dyDescent="0.25">
      <c r="A8" s="35"/>
      <c r="B8" s="36"/>
      <c r="C8" s="36"/>
      <c r="D8" s="36"/>
      <c r="E8" s="36"/>
      <c r="F8" s="36"/>
      <c r="G8" s="36"/>
      <c r="H8" s="36"/>
      <c r="I8" s="36"/>
      <c r="AMA8" s="3"/>
    </row>
    <row r="9" spans="1:1015" s="27" customFormat="1" ht="15.75" x14ac:dyDescent="0.25">
      <c r="B9" s="26"/>
      <c r="C9" s="26"/>
      <c r="D9" s="26"/>
      <c r="E9" s="26"/>
      <c r="F9" s="26"/>
      <c r="G9" s="26"/>
      <c r="H9" s="26"/>
      <c r="I9" s="26"/>
      <c r="AMA9" s="28"/>
    </row>
    <row r="10" spans="1:1015" s="27" customFormat="1" ht="18" x14ac:dyDescent="0.25">
      <c r="A10" s="10" t="s">
        <v>21</v>
      </c>
      <c r="B10" s="10"/>
      <c r="C10" s="10"/>
      <c r="D10" s="26"/>
      <c r="E10" s="26"/>
      <c r="F10" s="26"/>
      <c r="G10" s="26"/>
      <c r="H10" s="26"/>
      <c r="I10" s="26"/>
      <c r="AMA10" s="28"/>
    </row>
    <row r="12" spans="1:1015" s="8" customFormat="1" ht="15.75" x14ac:dyDescent="0.25">
      <c r="A12" s="1" t="s">
        <v>19</v>
      </c>
      <c r="B12" s="1"/>
      <c r="C12" s="1"/>
      <c r="D12" s="1"/>
      <c r="E12" s="1"/>
      <c r="F12" s="1"/>
      <c r="G12" s="1"/>
      <c r="H12" s="1"/>
      <c r="I12" s="1"/>
    </row>
    <row r="13" spans="1:1015" ht="30" x14ac:dyDescent="0.25">
      <c r="G13" s="12" t="s">
        <v>11</v>
      </c>
      <c r="H13" s="12" t="s">
        <v>12</v>
      </c>
      <c r="I13" s="12" t="s">
        <v>30</v>
      </c>
    </row>
    <row r="14" spans="1:1015" x14ac:dyDescent="0.25">
      <c r="A14" s="30" t="s">
        <v>7</v>
      </c>
      <c r="B14" s="31"/>
      <c r="C14" s="31"/>
      <c r="D14" s="31"/>
      <c r="E14" s="31"/>
      <c r="F14" s="32"/>
      <c r="G14" s="13"/>
      <c r="H14" s="14">
        <v>10800</v>
      </c>
      <c r="I14" s="15">
        <f>G14*H14*12</f>
        <v>0</v>
      </c>
    </row>
    <row r="15" spans="1:1015" x14ac:dyDescent="0.25">
      <c r="A15" s="30" t="s">
        <v>8</v>
      </c>
      <c r="B15" s="31"/>
      <c r="C15" s="31"/>
      <c r="D15" s="31"/>
      <c r="E15" s="31"/>
      <c r="F15" s="32"/>
      <c r="G15" s="13"/>
      <c r="H15" s="14">
        <v>5400</v>
      </c>
      <c r="I15" s="15">
        <f t="shared" ref="I15:I17" si="0">G15*H15*12</f>
        <v>0</v>
      </c>
    </row>
    <row r="16" spans="1:1015" x14ac:dyDescent="0.25">
      <c r="A16" s="30" t="s">
        <v>9</v>
      </c>
      <c r="B16" s="31"/>
      <c r="C16" s="31"/>
      <c r="D16" s="31"/>
      <c r="E16" s="31"/>
      <c r="F16" s="32"/>
      <c r="G16" s="13"/>
      <c r="H16" s="14">
        <v>5400</v>
      </c>
      <c r="I16" s="15">
        <f t="shared" si="0"/>
        <v>0</v>
      </c>
    </row>
    <row r="17" spans="1:9" x14ac:dyDescent="0.25">
      <c r="A17" s="30" t="s">
        <v>10</v>
      </c>
      <c r="B17" s="31"/>
      <c r="C17" s="31"/>
      <c r="D17" s="31"/>
      <c r="E17" s="31"/>
      <c r="F17" s="32"/>
      <c r="G17" s="13"/>
      <c r="H17" s="14">
        <v>1150</v>
      </c>
      <c r="I17" s="15">
        <f t="shared" si="0"/>
        <v>0</v>
      </c>
    </row>
    <row r="18" spans="1:9" ht="18" x14ac:dyDescent="0.4">
      <c r="A18" s="33" t="s">
        <v>14</v>
      </c>
      <c r="B18" s="33"/>
      <c r="C18" s="33"/>
      <c r="D18" s="33"/>
      <c r="E18" s="33"/>
      <c r="F18" s="33"/>
      <c r="G18" s="7"/>
      <c r="H18" s="16">
        <f>SUM(H14:H17)</f>
        <v>22750</v>
      </c>
      <c r="I18" s="17">
        <f>SUM(I14:I17)</f>
        <v>0</v>
      </c>
    </row>
    <row r="20" spans="1:9" s="8" customFormat="1" ht="15.75" x14ac:dyDescent="0.25">
      <c r="A20" s="1" t="s">
        <v>20</v>
      </c>
      <c r="B20" s="1"/>
      <c r="C20" s="1"/>
      <c r="D20" s="1"/>
      <c r="E20" s="1"/>
      <c r="F20" s="1"/>
      <c r="G20" s="1"/>
      <c r="H20" s="1"/>
      <c r="I20" s="1"/>
    </row>
    <row r="21" spans="1:9" ht="31.5" customHeight="1" x14ac:dyDescent="0.25">
      <c r="G21" s="18" t="s">
        <v>16</v>
      </c>
      <c r="H21" s="18" t="s">
        <v>13</v>
      </c>
      <c r="I21" s="18" t="s">
        <v>30</v>
      </c>
    </row>
    <row r="22" spans="1:9" x14ac:dyDescent="0.25">
      <c r="A22" s="30" t="s">
        <v>7</v>
      </c>
      <c r="B22" s="31"/>
      <c r="C22" s="31"/>
      <c r="D22" s="31"/>
      <c r="E22" s="31"/>
      <c r="F22" s="32"/>
      <c r="G22" s="24"/>
      <c r="H22" s="19">
        <v>6000</v>
      </c>
      <c r="I22" s="15">
        <f t="shared" ref="I22:I25" si="1">G22*H22*12</f>
        <v>0</v>
      </c>
    </row>
    <row r="23" spans="1:9" x14ac:dyDescent="0.25">
      <c r="A23" s="30" t="s">
        <v>8</v>
      </c>
      <c r="B23" s="31"/>
      <c r="C23" s="31"/>
      <c r="D23" s="31"/>
      <c r="E23" s="31"/>
      <c r="F23" s="32"/>
      <c r="G23" s="24"/>
      <c r="H23" s="19">
        <v>3000</v>
      </c>
      <c r="I23" s="15">
        <f t="shared" si="1"/>
        <v>0</v>
      </c>
    </row>
    <row r="24" spans="1:9" x14ac:dyDescent="0.25">
      <c r="A24" s="30" t="s">
        <v>9</v>
      </c>
      <c r="B24" s="31"/>
      <c r="C24" s="31"/>
      <c r="D24" s="31"/>
      <c r="E24" s="31"/>
      <c r="F24" s="32"/>
      <c r="G24" s="24"/>
      <c r="H24" s="19">
        <v>3000</v>
      </c>
      <c r="I24" s="15">
        <f t="shared" si="1"/>
        <v>0</v>
      </c>
    </row>
    <row r="25" spans="1:9" x14ac:dyDescent="0.25">
      <c r="A25" s="30" t="s">
        <v>10</v>
      </c>
      <c r="B25" s="31"/>
      <c r="C25" s="31"/>
      <c r="D25" s="31"/>
      <c r="E25" s="31"/>
      <c r="F25" s="32"/>
      <c r="G25" s="24"/>
      <c r="H25" s="19">
        <v>750</v>
      </c>
      <c r="I25" s="15">
        <f t="shared" si="1"/>
        <v>0</v>
      </c>
    </row>
    <row r="26" spans="1:9" ht="18" x14ac:dyDescent="0.4">
      <c r="A26" s="33" t="s">
        <v>15</v>
      </c>
      <c r="B26" s="33"/>
      <c r="C26" s="33"/>
      <c r="D26" s="33"/>
      <c r="E26" s="33"/>
      <c r="F26" s="33"/>
      <c r="G26" s="7"/>
      <c r="H26" s="20">
        <f>SUM(H22:H25)</f>
        <v>12750</v>
      </c>
      <c r="I26" s="17">
        <f>SUM(I22:I25)</f>
        <v>0</v>
      </c>
    </row>
    <row r="28" spans="1:9" s="8" customFormat="1" ht="15.75" x14ac:dyDescent="0.25">
      <c r="A28" s="1" t="s">
        <v>5</v>
      </c>
      <c r="B28" s="1"/>
      <c r="C28" s="1"/>
      <c r="D28" s="1"/>
      <c r="E28" s="1"/>
      <c r="F28" s="1"/>
      <c r="G28" s="1"/>
      <c r="H28" s="1"/>
      <c r="I28" s="1"/>
    </row>
    <row r="29" spans="1:9" ht="31.5" customHeight="1" x14ac:dyDescent="0.25">
      <c r="G29" s="18" t="s">
        <v>3</v>
      </c>
      <c r="H29" s="18" t="s">
        <v>4</v>
      </c>
      <c r="I29" s="18" t="s">
        <v>30</v>
      </c>
    </row>
    <row r="30" spans="1:9" x14ac:dyDescent="0.25">
      <c r="A30" s="30" t="s">
        <v>6</v>
      </c>
      <c r="B30" s="31"/>
      <c r="C30" s="31"/>
      <c r="D30" s="31"/>
      <c r="E30" s="31"/>
      <c r="F30" s="32"/>
      <c r="G30" s="24"/>
      <c r="H30" s="19">
        <v>1500</v>
      </c>
      <c r="I30" s="15">
        <f t="shared" ref="I30" si="2">G30*H30*12</f>
        <v>0</v>
      </c>
    </row>
    <row r="32" spans="1:9" ht="15.75" thickBot="1" x14ac:dyDescent="0.3"/>
    <row r="33" spans="1:1015" ht="17.25" thickBot="1" x14ac:dyDescent="0.3">
      <c r="G33" s="21" t="s">
        <v>22</v>
      </c>
      <c r="H33" s="22"/>
      <c r="I33" s="23">
        <f>I18+I26+I30</f>
        <v>0</v>
      </c>
    </row>
    <row r="37" spans="1:1015" s="27" customFormat="1" ht="18" x14ac:dyDescent="0.25">
      <c r="A37" s="10" t="s">
        <v>24</v>
      </c>
      <c r="B37" s="10"/>
      <c r="C37" s="10"/>
      <c r="D37" s="26"/>
      <c r="E37" s="26"/>
      <c r="F37" s="26"/>
      <c r="G37" s="26"/>
      <c r="H37" s="26"/>
      <c r="I37" s="26"/>
      <c r="AMA37" s="28"/>
    </row>
    <row r="39" spans="1:1015" s="8" customFormat="1" ht="15.75" x14ac:dyDescent="0.25">
      <c r="A39" s="1" t="s">
        <v>19</v>
      </c>
      <c r="B39" s="1"/>
      <c r="C39" s="1"/>
      <c r="D39" s="1"/>
      <c r="E39" s="1"/>
      <c r="F39" s="1"/>
      <c r="G39" s="1"/>
      <c r="H39" s="1"/>
      <c r="I39" s="1"/>
    </row>
    <row r="40" spans="1:1015" ht="30" x14ac:dyDescent="0.25">
      <c r="G40" s="12" t="s">
        <v>11</v>
      </c>
      <c r="H40" s="12" t="s">
        <v>12</v>
      </c>
      <c r="I40" s="12" t="s">
        <v>30</v>
      </c>
    </row>
    <row r="41" spans="1:1015" x14ac:dyDescent="0.25">
      <c r="A41" s="30" t="s">
        <v>7</v>
      </c>
      <c r="B41" s="31"/>
      <c r="C41" s="31"/>
      <c r="D41" s="31"/>
      <c r="E41" s="31"/>
      <c r="F41" s="32"/>
      <c r="G41" s="13"/>
      <c r="H41" s="14">
        <v>10800</v>
      </c>
      <c r="I41" s="15">
        <f t="shared" ref="I41:I44" si="3">G41*H41*12</f>
        <v>0</v>
      </c>
    </row>
    <row r="42" spans="1:1015" x14ac:dyDescent="0.25">
      <c r="A42" s="30" t="s">
        <v>8</v>
      </c>
      <c r="B42" s="31"/>
      <c r="C42" s="31"/>
      <c r="D42" s="31"/>
      <c r="E42" s="31"/>
      <c r="F42" s="32"/>
      <c r="G42" s="13"/>
      <c r="H42" s="14">
        <v>5400</v>
      </c>
      <c r="I42" s="15">
        <f t="shared" si="3"/>
        <v>0</v>
      </c>
    </row>
    <row r="43" spans="1:1015" x14ac:dyDescent="0.25">
      <c r="A43" s="30" t="s">
        <v>9</v>
      </c>
      <c r="B43" s="31"/>
      <c r="C43" s="31"/>
      <c r="D43" s="31"/>
      <c r="E43" s="31"/>
      <c r="F43" s="32"/>
      <c r="G43" s="13"/>
      <c r="H43" s="14">
        <v>5400</v>
      </c>
      <c r="I43" s="15">
        <f t="shared" si="3"/>
        <v>0</v>
      </c>
    </row>
    <row r="44" spans="1:1015" x14ac:dyDescent="0.25">
      <c r="A44" s="30" t="s">
        <v>10</v>
      </c>
      <c r="B44" s="31"/>
      <c r="C44" s="31"/>
      <c r="D44" s="31"/>
      <c r="E44" s="31"/>
      <c r="F44" s="32"/>
      <c r="G44" s="13"/>
      <c r="H44" s="14">
        <v>1150</v>
      </c>
      <c r="I44" s="15">
        <f t="shared" si="3"/>
        <v>0</v>
      </c>
    </row>
    <row r="45" spans="1:1015" ht="18" x14ac:dyDescent="0.4">
      <c r="A45" s="33" t="s">
        <v>14</v>
      </c>
      <c r="B45" s="33"/>
      <c r="C45" s="33"/>
      <c r="D45" s="33"/>
      <c r="E45" s="33"/>
      <c r="F45" s="33"/>
      <c r="G45" s="7"/>
      <c r="H45" s="16">
        <f>SUM(H41:H44)</f>
        <v>22750</v>
      </c>
      <c r="I45" s="17">
        <f>SUM(I41:I44)</f>
        <v>0</v>
      </c>
    </row>
    <row r="47" spans="1:1015" s="8" customFormat="1" ht="15.75" x14ac:dyDescent="0.25">
      <c r="A47" s="1" t="s">
        <v>20</v>
      </c>
      <c r="B47" s="1"/>
      <c r="C47" s="1"/>
      <c r="D47" s="1"/>
      <c r="E47" s="1"/>
      <c r="F47" s="1"/>
      <c r="G47" s="1"/>
      <c r="H47" s="1"/>
      <c r="I47" s="1"/>
    </row>
    <row r="48" spans="1:1015" ht="31.5" customHeight="1" x14ac:dyDescent="0.25">
      <c r="G48" s="18" t="s">
        <v>16</v>
      </c>
      <c r="H48" s="18" t="s">
        <v>13</v>
      </c>
      <c r="I48" s="18" t="s">
        <v>30</v>
      </c>
    </row>
    <row r="49" spans="1:1015" x14ac:dyDescent="0.25">
      <c r="A49" s="30" t="s">
        <v>7</v>
      </c>
      <c r="B49" s="31"/>
      <c r="C49" s="31"/>
      <c r="D49" s="31"/>
      <c r="E49" s="31"/>
      <c r="F49" s="32"/>
      <c r="G49" s="24"/>
      <c r="H49" s="19">
        <v>6000</v>
      </c>
      <c r="I49" s="15">
        <f t="shared" ref="I49:I52" si="4">G49*H49*12</f>
        <v>0</v>
      </c>
    </row>
    <row r="50" spans="1:1015" x14ac:dyDescent="0.25">
      <c r="A50" s="30" t="s">
        <v>8</v>
      </c>
      <c r="B50" s="31"/>
      <c r="C50" s="31"/>
      <c r="D50" s="31"/>
      <c r="E50" s="31"/>
      <c r="F50" s="32"/>
      <c r="G50" s="24"/>
      <c r="H50" s="19">
        <v>3000</v>
      </c>
      <c r="I50" s="15">
        <f t="shared" si="4"/>
        <v>0</v>
      </c>
    </row>
    <row r="51" spans="1:1015" x14ac:dyDescent="0.25">
      <c r="A51" s="30" t="s">
        <v>9</v>
      </c>
      <c r="B51" s="31"/>
      <c r="C51" s="31"/>
      <c r="D51" s="31"/>
      <c r="E51" s="31"/>
      <c r="F51" s="32"/>
      <c r="G51" s="24"/>
      <c r="H51" s="19">
        <v>3000</v>
      </c>
      <c r="I51" s="15">
        <f t="shared" si="4"/>
        <v>0</v>
      </c>
    </row>
    <row r="52" spans="1:1015" x14ac:dyDescent="0.25">
      <c r="A52" s="30" t="s">
        <v>10</v>
      </c>
      <c r="B52" s="31"/>
      <c r="C52" s="31"/>
      <c r="D52" s="31"/>
      <c r="E52" s="31"/>
      <c r="F52" s="32"/>
      <c r="G52" s="24"/>
      <c r="H52" s="19">
        <v>750</v>
      </c>
      <c r="I52" s="15">
        <f t="shared" si="4"/>
        <v>0</v>
      </c>
    </row>
    <row r="53" spans="1:1015" ht="18" x14ac:dyDescent="0.4">
      <c r="A53" s="33" t="s">
        <v>15</v>
      </c>
      <c r="B53" s="33"/>
      <c r="C53" s="33"/>
      <c r="D53" s="33"/>
      <c r="E53" s="33"/>
      <c r="F53" s="33"/>
      <c r="G53" s="7"/>
      <c r="H53" s="20">
        <f>SUM(H49:H52)</f>
        <v>12750</v>
      </c>
      <c r="I53" s="17">
        <f>SUM(I49:I52)</f>
        <v>0</v>
      </c>
    </row>
    <row r="55" spans="1:1015" s="8" customFormat="1" ht="15.75" x14ac:dyDescent="0.25">
      <c r="A55" s="1" t="s">
        <v>5</v>
      </c>
      <c r="B55" s="1"/>
      <c r="C55" s="1"/>
      <c r="D55" s="1"/>
      <c r="E55" s="1"/>
      <c r="F55" s="1"/>
      <c r="G55" s="1"/>
      <c r="H55" s="1"/>
      <c r="I55" s="1"/>
    </row>
    <row r="56" spans="1:1015" ht="31.5" customHeight="1" x14ac:dyDescent="0.25">
      <c r="G56" s="18" t="s">
        <v>3</v>
      </c>
      <c r="H56" s="18" t="s">
        <v>4</v>
      </c>
      <c r="I56" s="18" t="s">
        <v>30</v>
      </c>
    </row>
    <row r="57" spans="1:1015" x14ac:dyDescent="0.25">
      <c r="A57" s="30" t="s">
        <v>6</v>
      </c>
      <c r="B57" s="31"/>
      <c r="C57" s="31"/>
      <c r="D57" s="31"/>
      <c r="E57" s="31"/>
      <c r="F57" s="32"/>
      <c r="G57" s="24"/>
      <c r="H57" s="19">
        <v>1500</v>
      </c>
      <c r="I57" s="15">
        <f t="shared" ref="I57" si="5">G57*H57*12</f>
        <v>0</v>
      </c>
    </row>
    <row r="59" spans="1:1015" ht="15.75" thickBot="1" x14ac:dyDescent="0.3"/>
    <row r="60" spans="1:1015" ht="17.25" thickBot="1" x14ac:dyDescent="0.3">
      <c r="G60" s="21" t="s">
        <v>23</v>
      </c>
      <c r="H60" s="22"/>
      <c r="I60" s="23">
        <f>I45+I53+I57</f>
        <v>0</v>
      </c>
    </row>
    <row r="63" spans="1:1015" s="27" customFormat="1" ht="18" x14ac:dyDescent="0.25">
      <c r="A63" s="10" t="s">
        <v>25</v>
      </c>
      <c r="B63" s="10"/>
      <c r="C63" s="10"/>
      <c r="D63" s="26"/>
      <c r="E63" s="26"/>
      <c r="F63" s="26"/>
      <c r="G63" s="26"/>
      <c r="H63" s="26"/>
      <c r="I63" s="26"/>
      <c r="AMA63" s="28"/>
    </row>
    <row r="65" spans="1:9" s="8" customFormat="1" ht="15.75" x14ac:dyDescent="0.25">
      <c r="A65" s="1" t="s">
        <v>19</v>
      </c>
      <c r="B65" s="1"/>
      <c r="C65" s="1"/>
      <c r="D65" s="1"/>
      <c r="E65" s="1"/>
      <c r="F65" s="1"/>
      <c r="G65" s="1"/>
      <c r="H65" s="1"/>
      <c r="I65" s="1"/>
    </row>
    <row r="66" spans="1:9" ht="30" x14ac:dyDescent="0.25">
      <c r="G66" s="12" t="s">
        <v>11</v>
      </c>
      <c r="H66" s="12" t="s">
        <v>12</v>
      </c>
      <c r="I66" s="12" t="s">
        <v>30</v>
      </c>
    </row>
    <row r="67" spans="1:9" x14ac:dyDescent="0.25">
      <c r="A67" s="30" t="s">
        <v>7</v>
      </c>
      <c r="B67" s="31"/>
      <c r="C67" s="31"/>
      <c r="D67" s="31"/>
      <c r="E67" s="31"/>
      <c r="F67" s="32"/>
      <c r="G67" s="13"/>
      <c r="H67" s="14">
        <v>10800</v>
      </c>
      <c r="I67" s="15">
        <f t="shared" ref="I67:I70" si="6">G67*H67*12</f>
        <v>0</v>
      </c>
    </row>
    <row r="68" spans="1:9" x14ac:dyDescent="0.25">
      <c r="A68" s="30" t="s">
        <v>8</v>
      </c>
      <c r="B68" s="31"/>
      <c r="C68" s="31"/>
      <c r="D68" s="31"/>
      <c r="E68" s="31"/>
      <c r="F68" s="32"/>
      <c r="G68" s="13"/>
      <c r="H68" s="14">
        <v>5400</v>
      </c>
      <c r="I68" s="15">
        <f t="shared" si="6"/>
        <v>0</v>
      </c>
    </row>
    <row r="69" spans="1:9" x14ac:dyDescent="0.25">
      <c r="A69" s="30" t="s">
        <v>9</v>
      </c>
      <c r="B69" s="31"/>
      <c r="C69" s="31"/>
      <c r="D69" s="31"/>
      <c r="E69" s="31"/>
      <c r="F69" s="32"/>
      <c r="G69" s="13"/>
      <c r="H69" s="14">
        <v>5400</v>
      </c>
      <c r="I69" s="15">
        <f t="shared" si="6"/>
        <v>0</v>
      </c>
    </row>
    <row r="70" spans="1:9" x14ac:dyDescent="0.25">
      <c r="A70" s="30" t="s">
        <v>10</v>
      </c>
      <c r="B70" s="31"/>
      <c r="C70" s="31"/>
      <c r="D70" s="31"/>
      <c r="E70" s="31"/>
      <c r="F70" s="32"/>
      <c r="G70" s="13"/>
      <c r="H70" s="14">
        <v>1150</v>
      </c>
      <c r="I70" s="15">
        <f t="shared" si="6"/>
        <v>0</v>
      </c>
    </row>
    <row r="71" spans="1:9" ht="18" x14ac:dyDescent="0.4">
      <c r="A71" s="33" t="s">
        <v>14</v>
      </c>
      <c r="B71" s="33"/>
      <c r="C71" s="33"/>
      <c r="D71" s="33"/>
      <c r="E71" s="33"/>
      <c r="F71" s="33"/>
      <c r="G71" s="7"/>
      <c r="H71" s="16">
        <f>SUM(H67:H70)</f>
        <v>22750</v>
      </c>
      <c r="I71" s="17">
        <f>SUM(I67:I70)</f>
        <v>0</v>
      </c>
    </row>
    <row r="73" spans="1:9" s="8" customFormat="1" ht="15.75" x14ac:dyDescent="0.25">
      <c r="A73" s="1" t="s">
        <v>20</v>
      </c>
      <c r="B73" s="1"/>
      <c r="C73" s="1"/>
      <c r="D73" s="1"/>
      <c r="E73" s="1"/>
      <c r="F73" s="1"/>
      <c r="G73" s="1"/>
      <c r="H73" s="1"/>
      <c r="I73" s="1"/>
    </row>
    <row r="74" spans="1:9" ht="31.5" customHeight="1" x14ac:dyDescent="0.25">
      <c r="G74" s="18" t="s">
        <v>16</v>
      </c>
      <c r="H74" s="18" t="s">
        <v>13</v>
      </c>
      <c r="I74" s="18" t="s">
        <v>30</v>
      </c>
    </row>
    <row r="75" spans="1:9" x14ac:dyDescent="0.25">
      <c r="A75" s="30" t="s">
        <v>7</v>
      </c>
      <c r="B75" s="31"/>
      <c r="C75" s="31"/>
      <c r="D75" s="31"/>
      <c r="E75" s="31"/>
      <c r="F75" s="32"/>
      <c r="G75" s="24"/>
      <c r="H75" s="19">
        <v>6000</v>
      </c>
      <c r="I75" s="15">
        <f t="shared" ref="I75:I78" si="7">G75*H75*12</f>
        <v>0</v>
      </c>
    </row>
    <row r="76" spans="1:9" x14ac:dyDescent="0.25">
      <c r="A76" s="30" t="s">
        <v>8</v>
      </c>
      <c r="B76" s="31"/>
      <c r="C76" s="31"/>
      <c r="D76" s="31"/>
      <c r="E76" s="31"/>
      <c r="F76" s="32"/>
      <c r="G76" s="24"/>
      <c r="H76" s="19">
        <v>3000</v>
      </c>
      <c r="I76" s="15">
        <f t="shared" si="7"/>
        <v>0</v>
      </c>
    </row>
    <row r="77" spans="1:9" x14ac:dyDescent="0.25">
      <c r="A77" s="30" t="s">
        <v>9</v>
      </c>
      <c r="B77" s="31"/>
      <c r="C77" s="31"/>
      <c r="D77" s="31"/>
      <c r="E77" s="31"/>
      <c r="F77" s="32"/>
      <c r="G77" s="24"/>
      <c r="H77" s="19">
        <v>3000</v>
      </c>
      <c r="I77" s="15">
        <f t="shared" si="7"/>
        <v>0</v>
      </c>
    </row>
    <row r="78" spans="1:9" x14ac:dyDescent="0.25">
      <c r="A78" s="30" t="s">
        <v>10</v>
      </c>
      <c r="B78" s="31"/>
      <c r="C78" s="31"/>
      <c r="D78" s="31"/>
      <c r="E78" s="31"/>
      <c r="F78" s="32"/>
      <c r="G78" s="24"/>
      <c r="H78" s="19">
        <v>750</v>
      </c>
      <c r="I78" s="15">
        <f t="shared" si="7"/>
        <v>0</v>
      </c>
    </row>
    <row r="79" spans="1:9" ht="18" x14ac:dyDescent="0.4">
      <c r="A79" s="33" t="s">
        <v>15</v>
      </c>
      <c r="B79" s="33"/>
      <c r="C79" s="33"/>
      <c r="D79" s="33"/>
      <c r="E79" s="33"/>
      <c r="F79" s="33"/>
      <c r="G79" s="7"/>
      <c r="H79" s="20">
        <f>SUM(H75:H78)</f>
        <v>12750</v>
      </c>
      <c r="I79" s="17">
        <f>SUM(I75:I78)</f>
        <v>0</v>
      </c>
    </row>
    <row r="81" spans="1:1015" s="8" customFormat="1" ht="15.75" x14ac:dyDescent="0.25">
      <c r="A81" s="1" t="s">
        <v>5</v>
      </c>
      <c r="B81" s="1"/>
      <c r="C81" s="1"/>
      <c r="D81" s="1"/>
      <c r="E81" s="1"/>
      <c r="F81" s="1"/>
      <c r="G81" s="1"/>
      <c r="H81" s="1"/>
      <c r="I81" s="1"/>
    </row>
    <row r="82" spans="1:1015" ht="31.5" customHeight="1" x14ac:dyDescent="0.25">
      <c r="G82" s="18" t="s">
        <v>3</v>
      </c>
      <c r="H82" s="18" t="s">
        <v>4</v>
      </c>
      <c r="I82" s="18" t="s">
        <v>30</v>
      </c>
    </row>
    <row r="83" spans="1:1015" x14ac:dyDescent="0.25">
      <c r="A83" s="30" t="s">
        <v>6</v>
      </c>
      <c r="B83" s="31"/>
      <c r="C83" s="31"/>
      <c r="D83" s="31"/>
      <c r="E83" s="31"/>
      <c r="F83" s="32"/>
      <c r="G83" s="24"/>
      <c r="H83" s="19">
        <v>2000</v>
      </c>
      <c r="I83" s="15">
        <f t="shared" ref="I83" si="8">G83*H83*12</f>
        <v>0</v>
      </c>
    </row>
    <row r="85" spans="1:1015" ht="15.75" thickBot="1" x14ac:dyDescent="0.3"/>
    <row r="86" spans="1:1015" ht="17.25" thickBot="1" x14ac:dyDescent="0.3">
      <c r="G86" s="21" t="s">
        <v>26</v>
      </c>
      <c r="H86" s="22"/>
      <c r="I86" s="23">
        <f>I71+I79+I83</f>
        <v>0</v>
      </c>
    </row>
    <row r="89" spans="1:1015" s="27" customFormat="1" ht="18" x14ac:dyDescent="0.25">
      <c r="A89" s="10" t="s">
        <v>27</v>
      </c>
      <c r="B89" s="10"/>
      <c r="C89" s="10"/>
      <c r="D89" s="26"/>
      <c r="E89" s="26"/>
      <c r="F89" s="26"/>
      <c r="G89" s="26"/>
      <c r="H89" s="26"/>
      <c r="I89" s="26"/>
      <c r="AMA89" s="28"/>
    </row>
    <row r="91" spans="1:1015" s="8" customFormat="1" ht="15.75" x14ac:dyDescent="0.25">
      <c r="A91" s="1" t="s">
        <v>19</v>
      </c>
      <c r="B91" s="1"/>
      <c r="C91" s="1"/>
      <c r="D91" s="1"/>
      <c r="E91" s="1"/>
      <c r="F91" s="1"/>
      <c r="G91" s="1"/>
      <c r="H91" s="1"/>
      <c r="I91" s="1"/>
    </row>
    <row r="92" spans="1:1015" ht="30" x14ac:dyDescent="0.25">
      <c r="G92" s="12" t="s">
        <v>11</v>
      </c>
      <c r="H92" s="12" t="s">
        <v>12</v>
      </c>
      <c r="I92" s="12" t="s">
        <v>30</v>
      </c>
    </row>
    <row r="93" spans="1:1015" x14ac:dyDescent="0.25">
      <c r="A93" s="30" t="s">
        <v>7</v>
      </c>
      <c r="B93" s="31"/>
      <c r="C93" s="31"/>
      <c r="D93" s="31"/>
      <c r="E93" s="31"/>
      <c r="F93" s="32"/>
      <c r="G93" s="13"/>
      <c r="H93" s="14">
        <v>10800</v>
      </c>
      <c r="I93" s="15">
        <f t="shared" ref="I93:I96" si="9">G93*H93*12</f>
        <v>0</v>
      </c>
    </row>
    <row r="94" spans="1:1015" x14ac:dyDescent="0.25">
      <c r="A94" s="30" t="s">
        <v>8</v>
      </c>
      <c r="B94" s="31"/>
      <c r="C94" s="31"/>
      <c r="D94" s="31"/>
      <c r="E94" s="31"/>
      <c r="F94" s="32"/>
      <c r="G94" s="13"/>
      <c r="H94" s="14">
        <v>5400</v>
      </c>
      <c r="I94" s="15">
        <f t="shared" si="9"/>
        <v>0</v>
      </c>
    </row>
    <row r="95" spans="1:1015" x14ac:dyDescent="0.25">
      <c r="A95" s="30" t="s">
        <v>9</v>
      </c>
      <c r="B95" s="31"/>
      <c r="C95" s="31"/>
      <c r="D95" s="31"/>
      <c r="E95" s="31"/>
      <c r="F95" s="32"/>
      <c r="G95" s="13"/>
      <c r="H95" s="14">
        <v>5400</v>
      </c>
      <c r="I95" s="15">
        <f t="shared" si="9"/>
        <v>0</v>
      </c>
    </row>
    <row r="96" spans="1:1015" x14ac:dyDescent="0.25">
      <c r="A96" s="30" t="s">
        <v>10</v>
      </c>
      <c r="B96" s="31"/>
      <c r="C96" s="31"/>
      <c r="D96" s="31"/>
      <c r="E96" s="31"/>
      <c r="F96" s="32"/>
      <c r="G96" s="13"/>
      <c r="H96" s="14">
        <v>1150</v>
      </c>
      <c r="I96" s="15">
        <f t="shared" si="9"/>
        <v>0</v>
      </c>
    </row>
    <row r="97" spans="1:9" ht="18" x14ac:dyDescent="0.4">
      <c r="A97" s="33" t="s">
        <v>14</v>
      </c>
      <c r="B97" s="33"/>
      <c r="C97" s="33"/>
      <c r="D97" s="33"/>
      <c r="E97" s="33"/>
      <c r="F97" s="33"/>
      <c r="G97" s="7"/>
      <c r="H97" s="16">
        <f>SUM(H93:H96)</f>
        <v>22750</v>
      </c>
      <c r="I97" s="17">
        <f>SUM(I93:I96)</f>
        <v>0</v>
      </c>
    </row>
    <row r="99" spans="1:9" s="8" customFormat="1" ht="15.75" x14ac:dyDescent="0.25">
      <c r="A99" s="1" t="s">
        <v>20</v>
      </c>
      <c r="B99" s="1"/>
      <c r="C99" s="1"/>
      <c r="D99" s="1"/>
      <c r="E99" s="1"/>
      <c r="F99" s="1"/>
      <c r="G99" s="1"/>
      <c r="H99" s="1"/>
      <c r="I99" s="1"/>
    </row>
    <row r="100" spans="1:9" ht="31.5" customHeight="1" x14ac:dyDescent="0.25">
      <c r="G100" s="18" t="s">
        <v>16</v>
      </c>
      <c r="H100" s="18" t="s">
        <v>13</v>
      </c>
      <c r="I100" s="18" t="s">
        <v>30</v>
      </c>
    </row>
    <row r="101" spans="1:9" x14ac:dyDescent="0.25">
      <c r="A101" s="30" t="s">
        <v>7</v>
      </c>
      <c r="B101" s="31"/>
      <c r="C101" s="31"/>
      <c r="D101" s="31"/>
      <c r="E101" s="31"/>
      <c r="F101" s="32"/>
      <c r="G101" s="24"/>
      <c r="H101" s="19">
        <v>6000</v>
      </c>
      <c r="I101" s="15">
        <f t="shared" ref="I101:I104" si="10">G101*H101*12</f>
        <v>0</v>
      </c>
    </row>
    <row r="102" spans="1:9" x14ac:dyDescent="0.25">
      <c r="A102" s="30" t="s">
        <v>8</v>
      </c>
      <c r="B102" s="31"/>
      <c r="C102" s="31"/>
      <c r="D102" s="31"/>
      <c r="E102" s="31"/>
      <c r="F102" s="32"/>
      <c r="G102" s="24"/>
      <c r="H102" s="19">
        <v>3000</v>
      </c>
      <c r="I102" s="15">
        <f t="shared" si="10"/>
        <v>0</v>
      </c>
    </row>
    <row r="103" spans="1:9" x14ac:dyDescent="0.25">
      <c r="A103" s="30" t="s">
        <v>9</v>
      </c>
      <c r="B103" s="31"/>
      <c r="C103" s="31"/>
      <c r="D103" s="31"/>
      <c r="E103" s="31"/>
      <c r="F103" s="32"/>
      <c r="G103" s="24"/>
      <c r="H103" s="19">
        <v>3000</v>
      </c>
      <c r="I103" s="15">
        <f t="shared" si="10"/>
        <v>0</v>
      </c>
    </row>
    <row r="104" spans="1:9" x14ac:dyDescent="0.25">
      <c r="A104" s="30" t="s">
        <v>10</v>
      </c>
      <c r="B104" s="31"/>
      <c r="C104" s="31"/>
      <c r="D104" s="31"/>
      <c r="E104" s="31"/>
      <c r="F104" s="32"/>
      <c r="G104" s="24"/>
      <c r="H104" s="19">
        <v>750</v>
      </c>
      <c r="I104" s="15">
        <f t="shared" si="10"/>
        <v>0</v>
      </c>
    </row>
    <row r="105" spans="1:9" ht="18" x14ac:dyDescent="0.4">
      <c r="A105" s="33" t="s">
        <v>15</v>
      </c>
      <c r="B105" s="33"/>
      <c r="C105" s="33"/>
      <c r="D105" s="33"/>
      <c r="E105" s="33"/>
      <c r="F105" s="33"/>
      <c r="G105" s="7"/>
      <c r="H105" s="20">
        <f>SUM(H101:H104)</f>
        <v>12750</v>
      </c>
      <c r="I105" s="17">
        <f>SUM(I101:I104)</f>
        <v>0</v>
      </c>
    </row>
    <row r="107" spans="1:9" s="8" customFormat="1" ht="15.75" x14ac:dyDescent="0.25">
      <c r="A107" s="1" t="s">
        <v>5</v>
      </c>
      <c r="B107" s="1"/>
      <c r="C107" s="1"/>
      <c r="D107" s="1"/>
      <c r="E107" s="1"/>
      <c r="F107" s="1"/>
      <c r="G107" s="1"/>
      <c r="H107" s="1"/>
      <c r="I107" s="1"/>
    </row>
    <row r="108" spans="1:9" ht="31.5" customHeight="1" x14ac:dyDescent="0.25">
      <c r="G108" s="18" t="s">
        <v>3</v>
      </c>
      <c r="H108" s="18" t="s">
        <v>4</v>
      </c>
      <c r="I108" s="18" t="s">
        <v>30</v>
      </c>
    </row>
    <row r="109" spans="1:9" x14ac:dyDescent="0.25">
      <c r="A109" s="30" t="s">
        <v>6</v>
      </c>
      <c r="B109" s="31"/>
      <c r="C109" s="31"/>
      <c r="D109" s="31"/>
      <c r="E109" s="31"/>
      <c r="F109" s="32"/>
      <c r="G109" s="24"/>
      <c r="H109" s="19">
        <v>2000</v>
      </c>
      <c r="I109" s="15">
        <f t="shared" ref="I109" si="11">G109*H109*12</f>
        <v>0</v>
      </c>
    </row>
    <row r="111" spans="1:9" ht="15.75" thickBot="1" x14ac:dyDescent="0.3"/>
    <row r="112" spans="1:9" ht="17.25" thickBot="1" x14ac:dyDescent="0.3">
      <c r="G112" s="21" t="s">
        <v>28</v>
      </c>
      <c r="H112" s="22"/>
      <c r="I112" s="23">
        <f>I97+I105+I109</f>
        <v>0</v>
      </c>
    </row>
    <row r="114" spans="7:11" x14ac:dyDescent="0.25">
      <c r="G114" s="11" t="s">
        <v>29</v>
      </c>
      <c r="I114" s="29">
        <f>I112+I86+I60+I33</f>
        <v>0</v>
      </c>
    </row>
    <row r="117" spans="7:11" ht="90" customHeight="1" x14ac:dyDescent="0.25">
      <c r="G117" s="34" t="s">
        <v>17</v>
      </c>
      <c r="H117" s="34"/>
      <c r="I117" s="34"/>
      <c r="J117" s="34"/>
      <c r="K117" s="25"/>
    </row>
  </sheetData>
  <mergeCells count="46">
    <mergeCell ref="G117:J117"/>
    <mergeCell ref="A18:F18"/>
    <mergeCell ref="A8:I8"/>
    <mergeCell ref="A26:F26"/>
    <mergeCell ref="A14:F14"/>
    <mergeCell ref="A15:F15"/>
    <mergeCell ref="A16:F16"/>
    <mergeCell ref="A17:F17"/>
    <mergeCell ref="A22:F22"/>
    <mergeCell ref="A23:F23"/>
    <mergeCell ref="A24:F24"/>
    <mergeCell ref="A25:F25"/>
    <mergeCell ref="A30:F30"/>
    <mergeCell ref="A41:F41"/>
    <mergeCell ref="A42:F42"/>
    <mergeCell ref="A43:F43"/>
    <mergeCell ref="A44:F44"/>
    <mergeCell ref="A45:F45"/>
    <mergeCell ref="A49:F49"/>
    <mergeCell ref="A50:F50"/>
    <mergeCell ref="A51:F51"/>
    <mergeCell ref="A52:F52"/>
    <mergeCell ref="A53:F53"/>
    <mergeCell ref="A57:F57"/>
    <mergeCell ref="A67:F67"/>
    <mergeCell ref="A68:F68"/>
    <mergeCell ref="A69:F69"/>
    <mergeCell ref="A70:F70"/>
    <mergeCell ref="A71:F71"/>
    <mergeCell ref="A75:F75"/>
    <mergeCell ref="A76:F76"/>
    <mergeCell ref="A77:F77"/>
    <mergeCell ref="A78:F78"/>
    <mergeCell ref="A79:F79"/>
    <mergeCell ref="A83:F83"/>
    <mergeCell ref="A93:F93"/>
    <mergeCell ref="A94:F94"/>
    <mergeCell ref="A95:F95"/>
    <mergeCell ref="A104:F104"/>
    <mergeCell ref="A105:F105"/>
    <mergeCell ref="A109:F109"/>
    <mergeCell ref="A96:F96"/>
    <mergeCell ref="A97:F97"/>
    <mergeCell ref="A101:F101"/>
    <mergeCell ref="A102:F102"/>
    <mergeCell ref="A103:F103"/>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296F9F6F133C1478438BBB7CC430B71" ma:contentTypeVersion="" ma:contentTypeDescription="Ein neues Dokument erstellen." ma:contentTypeScope="" ma:versionID="480c12def79cb01aabf5598b3450d9d3">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5CD5C4-028D-4761-9BC5-EAF181F947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36E154C-37B0-4049-A170-62D4E1BC9A8C}">
  <ds:schemaRefs>
    <ds:schemaRef ds:uri="http://schemas.microsoft.com/sharepoint/v3/contenttype/forms"/>
  </ds:schemaRefs>
</ds:datastoreItem>
</file>

<file path=customXml/itemProps3.xml><?xml version="1.0" encoding="utf-8"?>
<ds:datastoreItem xmlns:ds="http://schemas.openxmlformats.org/officeDocument/2006/customXml" ds:itemID="{BFD17E0F-33E2-486E-B6F6-855A7DF18D51}">
  <ds:schemaRefs>
    <ds:schemaRef ds:uri="http://schemas.openxmlformats.org/package/2006/metadata/core-properties"/>
    <ds:schemaRef ds:uri="http://schemas.microsoft.com/office/infopath/2007/PartnerControls"/>
    <ds:schemaRef ds:uri="http://schemas.microsoft.com/office/2006/documentManagement/types"/>
    <ds:schemaRef ds:uri="http://purl.org/dc/terms/"/>
    <ds:schemaRef ds:uri="http://www.w3.org/XML/1998/namespace"/>
    <ds:schemaRef ds:uri="http://schemas.microsoft.com/office/2006/metadata/properties"/>
    <ds:schemaRef ds:uri="http://purl.org/dc/elements/1.1/"/>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2026-05-19T08:55:17Z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0x010100E296F9F6F133C1478438BBB7CC430B71</vt:lpwstr>
  </property>
</Properties>
</file>